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90" windowWidth="21720" windowHeight="12030"/>
  </bookViews>
  <sheets>
    <sheet name="суммы" sheetId="3" r:id="rId1"/>
  </sheets>
  <definedNames>
    <definedName name="_xlnm._FilterDatabase" localSheetId="0" hidden="1">суммы!$A$4:$G$21</definedName>
  </definedNames>
  <calcPr calcId="145621"/>
</workbook>
</file>

<file path=xl/calcChain.xml><?xml version="1.0" encoding="utf-8"?>
<calcChain xmlns="http://schemas.openxmlformats.org/spreadsheetml/2006/main">
  <c r="G11" i="3" l="1"/>
  <c r="G19" i="3" s="1"/>
</calcChain>
</file>

<file path=xl/sharedStrings.xml><?xml version="1.0" encoding="utf-8"?>
<sst xmlns="http://schemas.openxmlformats.org/spreadsheetml/2006/main" count="67" uniqueCount="28">
  <si>
    <t>Материал</t>
  </si>
  <si>
    <t>Краткий текст материала</t>
  </si>
  <si>
    <t>ЕИ</t>
  </si>
  <si>
    <t>Орелэнерго</t>
  </si>
  <si>
    <t xml:space="preserve">Кол-во </t>
  </si>
  <si>
    <t>№</t>
  </si>
  <si>
    <t>КВД</t>
  </si>
  <si>
    <t>Номер лота</t>
  </si>
  <si>
    <t>ИТОГО</t>
  </si>
  <si>
    <t>3р</t>
  </si>
  <si>
    <t>211А</t>
  </si>
  <si>
    <t>Лакокрасочная продукция</t>
  </si>
  <si>
    <t>Эмаль ПФ-115 синяя Pantone 7686 С</t>
  </si>
  <si>
    <t>Эмаль ПФ-115 светло-серая Pantone 429</t>
  </si>
  <si>
    <t>Грунтовка глубокого проникновения "UNIS"</t>
  </si>
  <si>
    <t>Эмаль ПФ-115 белая</t>
  </si>
  <si>
    <t>Эмаль ПФ-115 желтая</t>
  </si>
  <si>
    <t>Эмаль ПФ-115 красная</t>
  </si>
  <si>
    <t>Эмаль ПФ-115 черная</t>
  </si>
  <si>
    <t>Композиция ОС-12-03 Pantone CoolGray 10C</t>
  </si>
  <si>
    <t>Уайт-спирит</t>
  </si>
  <si>
    <t>Эмаль ПФ-115 серая</t>
  </si>
  <si>
    <t>Эмаль ПФ-115 зеленая</t>
  </si>
  <si>
    <t>Краска ВД-АК-101 белая</t>
  </si>
  <si>
    <t>Краска ВД-АК-112 белая</t>
  </si>
  <si>
    <t>Грунтовка ВД-АК-0301</t>
  </si>
  <si>
    <t>3э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</si>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</sst>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</cellStyleXfs>
  <cellXfs count="27">
    <xf numFmtId="0" fontId="0" fillId="0" borderId="0" xfId="0"/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/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3" fillId="0" borderId="0" xfId="0" applyNumberFormat="1" applyFont="1" applyBorder="1"/>
    <xf numFmtId="4" fontId="3" fillId="0" borderId="0" xfId="0" applyNumberFormat="1" applyFont="1"/>
    <xf numFmtId="4" fontId="1" fillId="33" borderId="0" xfId="0" applyNumberFormat="1" applyFont="1" applyFill="1" applyBorder="1" applyAlignment="1">
      <alignment horizontal="left" indent="1"/>
    </xf>
    <xf numFmtId="0" fontId="0" fillId="0" borderId="2" xfId="0" applyBorder="1"/>
    <xf numFmtId="0" fontId="2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4" fontId="5" fillId="0" borderId="0" xfId="1" applyNumberFormat="1" applyFont="1" applyFill="1" applyBorder="1"/>
    <xf numFmtId="0" fontId="1" fillId="0" borderId="2" xfId="0" applyNumberFormat="1" applyFont="1" applyFill="1" applyBorder="1" applyAlignment="1">
      <alignment horizontal="right"/>
    </xf>
  </cellXfs>
  <cellStyles count="45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tabSelected="1" workbookViewId="0">
      <selection activeCell="F26" sqref="F26"/>
    </sheetView>
  </sheetViews>
  <sheetFormatPr defaultRowHeight="15" x14ac:dyDescent="0.25"/>
  <cols>
    <col min="1" max="1" width="7.7109375" style="10" bestFit="1" customWidth="1"/>
    <col min="2" max="2" width="15" style="10" bestFit="1" customWidth="1"/>
    <col min="3" max="3" width="41.7109375" style="10" customWidth="1"/>
    <col min="4" max="4" width="9.28515625" style="10" bestFit="1" customWidth="1"/>
    <col min="5" max="5" width="16.85546875" style="10" bestFit="1" customWidth="1"/>
    <col min="6" max="6" width="7.7109375" style="10" bestFit="1" customWidth="1"/>
    <col min="7" max="7" width="12.28515625" style="10" customWidth="1"/>
    <col min="8" max="8" width="13.140625" style="3" bestFit="1" customWidth="1"/>
    <col min="9" max="9" width="11.85546875" style="3" customWidth="1"/>
    <col min="10" max="19" width="9.140625" style="3"/>
    <col min="20" max="16384" width="9.140625" style="10"/>
  </cols>
  <sheetData>
    <row r="1" spans="1:16" x14ac:dyDescent="0.25">
      <c r="B1" s="10" t="s">
        <v>10</v>
      </c>
      <c r="C1" s="10" t="s">
        <v>11</v>
      </c>
    </row>
    <row r="3" spans="1:16" x14ac:dyDescent="0.25">
      <c r="G3" s="24" t="s">
        <v>3</v>
      </c>
    </row>
    <row r="4" spans="1:16" x14ac:dyDescent="0.25">
      <c r="A4" s="13" t="s">
        <v>5</v>
      </c>
      <c r="B4" s="11" t="s">
        <v>0</v>
      </c>
      <c r="C4" s="11" t="s">
        <v>1</v>
      </c>
      <c r="D4" s="11" t="s">
        <v>6</v>
      </c>
      <c r="E4" s="11" t="s">
        <v>7</v>
      </c>
      <c r="F4" s="11" t="s">
        <v>2</v>
      </c>
      <c r="G4" s="9" t="s">
        <v>4</v>
      </c>
      <c r="H4" s="2"/>
      <c r="I4" s="2"/>
      <c r="L4" s="4"/>
      <c r="M4" s="4"/>
      <c r="N4" s="4"/>
      <c r="O4" s="4"/>
      <c r="P4" s="4"/>
    </row>
    <row r="5" spans="1:16" x14ac:dyDescent="0.25">
      <c r="A5" s="13">
        <v>1</v>
      </c>
      <c r="B5" s="23">
        <v>2313021</v>
      </c>
      <c r="C5" s="1" t="s">
        <v>12</v>
      </c>
      <c r="D5" s="1" t="s">
        <v>26</v>
      </c>
      <c r="E5" s="22" t="s">
        <v>10</v>
      </c>
      <c r="F5" s="12" t="s">
        <v>27</v>
      </c>
      <c r="G5" s="14">
        <v>972</v>
      </c>
      <c r="H5" s="5"/>
      <c r="I5" s="6"/>
      <c r="L5" s="7"/>
      <c r="M5" s="8"/>
      <c r="N5" s="7"/>
      <c r="O5" s="7"/>
      <c r="P5" s="7"/>
    </row>
    <row r="6" spans="1:16" x14ac:dyDescent="0.25">
      <c r="A6" s="13">
        <v>2</v>
      </c>
      <c r="B6" s="23">
        <v>2317679</v>
      </c>
      <c r="C6" s="1" t="s">
        <v>13</v>
      </c>
      <c r="D6" s="1" t="s">
        <v>26</v>
      </c>
      <c r="E6" s="22" t="s">
        <v>10</v>
      </c>
      <c r="F6" s="12" t="s">
        <v>27</v>
      </c>
      <c r="G6" s="14">
        <v>858</v>
      </c>
      <c r="H6" s="5"/>
      <c r="I6" s="6"/>
      <c r="L6" s="7"/>
      <c r="M6" s="8"/>
      <c r="N6" s="7"/>
      <c r="O6" s="7"/>
      <c r="P6" s="7"/>
    </row>
    <row r="7" spans="1:16" x14ac:dyDescent="0.25">
      <c r="A7" s="13">
        <v>3</v>
      </c>
      <c r="B7" s="23">
        <v>2015418</v>
      </c>
      <c r="C7" s="1" t="s">
        <v>14</v>
      </c>
      <c r="D7" s="1" t="s">
        <v>26</v>
      </c>
      <c r="E7" s="22" t="s">
        <v>10</v>
      </c>
      <c r="F7" s="12" t="s">
        <v>27</v>
      </c>
      <c r="G7" s="14">
        <v>88</v>
      </c>
      <c r="H7" s="5"/>
      <c r="I7" s="6"/>
      <c r="L7" s="7"/>
      <c r="M7" s="8"/>
      <c r="N7" s="7"/>
      <c r="O7" s="7"/>
      <c r="P7" s="7"/>
    </row>
    <row r="8" spans="1:16" x14ac:dyDescent="0.25">
      <c r="A8" s="13">
        <v>4</v>
      </c>
      <c r="B8" s="12">
        <v>2115021</v>
      </c>
      <c r="C8" s="1" t="s">
        <v>15</v>
      </c>
      <c r="D8" s="1" t="s">
        <v>9</v>
      </c>
      <c r="E8" s="22" t="s">
        <v>10</v>
      </c>
      <c r="F8" s="12" t="s">
        <v>27</v>
      </c>
      <c r="G8" s="14">
        <v>123</v>
      </c>
      <c r="H8" s="5"/>
      <c r="I8" s="6"/>
      <c r="L8" s="7"/>
      <c r="M8" s="8"/>
      <c r="N8" s="7"/>
      <c r="O8" s="7"/>
      <c r="P8" s="7"/>
    </row>
    <row r="9" spans="1:16" x14ac:dyDescent="0.25">
      <c r="A9" s="13">
        <v>5</v>
      </c>
      <c r="B9" s="23">
        <v>2115768</v>
      </c>
      <c r="C9" s="1" t="s">
        <v>16</v>
      </c>
      <c r="D9" s="1" t="s">
        <v>9</v>
      </c>
      <c r="E9" s="22" t="s">
        <v>10</v>
      </c>
      <c r="F9" s="12" t="s">
        <v>27</v>
      </c>
      <c r="G9" s="14">
        <v>139</v>
      </c>
      <c r="H9" s="5"/>
      <c r="I9" s="6"/>
      <c r="L9" s="7"/>
      <c r="M9" s="8"/>
      <c r="N9" s="7"/>
      <c r="O9" s="7"/>
      <c r="P9" s="7"/>
    </row>
    <row r="10" spans="1:16" x14ac:dyDescent="0.25">
      <c r="A10" s="13">
        <v>6</v>
      </c>
      <c r="B10" s="23">
        <v>2002069</v>
      </c>
      <c r="C10" s="1" t="s">
        <v>17</v>
      </c>
      <c r="D10" s="1" t="s">
        <v>9</v>
      </c>
      <c r="E10" s="22" t="s">
        <v>10</v>
      </c>
      <c r="F10" s="12" t="s">
        <v>27</v>
      </c>
      <c r="G10" s="14">
        <v>139</v>
      </c>
      <c r="H10" s="5"/>
      <c r="I10" s="6"/>
      <c r="L10" s="7"/>
      <c r="M10" s="8"/>
      <c r="N10" s="7"/>
      <c r="O10" s="7"/>
      <c r="P10" s="7"/>
    </row>
    <row r="11" spans="1:16" x14ac:dyDescent="0.25">
      <c r="A11" s="13">
        <v>7</v>
      </c>
      <c r="B11" s="23">
        <v>2064122</v>
      </c>
      <c r="C11" s="1" t="s">
        <v>18</v>
      </c>
      <c r="D11" s="1" t="s">
        <v>9</v>
      </c>
      <c r="E11" s="22" t="s">
        <v>10</v>
      </c>
      <c r="F11" s="12" t="s">
        <v>27</v>
      </c>
      <c r="G11" s="14">
        <f>378+26+131+87</f>
        <v>622</v>
      </c>
      <c r="H11" s="5"/>
      <c r="I11" s="6"/>
      <c r="L11" s="7"/>
      <c r="M11" s="8"/>
      <c r="N11" s="7"/>
      <c r="O11" s="7"/>
      <c r="P11" s="7"/>
    </row>
    <row r="12" spans="1:16" x14ac:dyDescent="0.25">
      <c r="A12" s="13">
        <v>8</v>
      </c>
      <c r="B12" s="23">
        <v>2312840</v>
      </c>
      <c r="C12" s="1" t="s">
        <v>19</v>
      </c>
      <c r="D12" s="1" t="s">
        <v>9</v>
      </c>
      <c r="E12" s="22" t="s">
        <v>10</v>
      </c>
      <c r="F12" s="12" t="s">
        <v>27</v>
      </c>
      <c r="G12" s="14">
        <v>149</v>
      </c>
      <c r="H12" s="5"/>
      <c r="I12" s="6"/>
      <c r="L12" s="7"/>
      <c r="M12" s="8"/>
      <c r="N12" s="7"/>
      <c r="O12" s="7"/>
      <c r="P12" s="7"/>
    </row>
    <row r="13" spans="1:16" x14ac:dyDescent="0.25">
      <c r="A13" s="13">
        <v>9</v>
      </c>
      <c r="B13" s="23">
        <v>2115108</v>
      </c>
      <c r="C13" s="1" t="s">
        <v>20</v>
      </c>
      <c r="D13" s="1" t="s">
        <v>9</v>
      </c>
      <c r="E13" s="22" t="s">
        <v>10</v>
      </c>
      <c r="F13" s="12" t="s">
        <v>27</v>
      </c>
      <c r="G13" s="14">
        <v>35</v>
      </c>
      <c r="H13" s="5"/>
      <c r="I13" s="6"/>
      <c r="L13" s="7"/>
      <c r="M13" s="8"/>
      <c r="N13" s="7"/>
      <c r="O13" s="7"/>
      <c r="P13" s="7"/>
    </row>
    <row r="14" spans="1:16" x14ac:dyDescent="0.25">
      <c r="A14" s="13">
        <v>10</v>
      </c>
      <c r="B14" s="23">
        <v>2002070</v>
      </c>
      <c r="C14" s="1" t="s">
        <v>21</v>
      </c>
      <c r="D14" s="1" t="s">
        <v>9</v>
      </c>
      <c r="E14" s="22" t="s">
        <v>10</v>
      </c>
      <c r="F14" s="12" t="s">
        <v>27</v>
      </c>
      <c r="G14" s="14">
        <v>396</v>
      </c>
      <c r="H14" s="5"/>
      <c r="I14" s="6"/>
      <c r="L14" s="7"/>
      <c r="M14" s="8"/>
      <c r="N14" s="7"/>
      <c r="O14" s="7"/>
      <c r="P14" s="7"/>
    </row>
    <row r="15" spans="1:16" x14ac:dyDescent="0.25">
      <c r="A15" s="13">
        <v>11</v>
      </c>
      <c r="B15" s="23">
        <v>2002068</v>
      </c>
      <c r="C15" s="1" t="s">
        <v>22</v>
      </c>
      <c r="D15" s="1" t="s">
        <v>9</v>
      </c>
      <c r="E15" s="22" t="s">
        <v>10</v>
      </c>
      <c r="F15" s="12" t="s">
        <v>27</v>
      </c>
      <c r="G15" s="14">
        <v>111</v>
      </c>
      <c r="H15" s="5"/>
      <c r="I15" s="6"/>
      <c r="L15" s="7"/>
      <c r="M15" s="8"/>
      <c r="N15" s="7"/>
      <c r="O15" s="7"/>
      <c r="P15" s="7"/>
    </row>
    <row r="16" spans="1:16" x14ac:dyDescent="0.25">
      <c r="A16" s="13">
        <v>12</v>
      </c>
      <c r="B16" s="23">
        <v>2007882</v>
      </c>
      <c r="C16" s="1" t="s">
        <v>23</v>
      </c>
      <c r="D16" s="1" t="s">
        <v>9</v>
      </c>
      <c r="E16" s="22" t="s">
        <v>10</v>
      </c>
      <c r="F16" s="12" t="s">
        <v>27</v>
      </c>
      <c r="G16" s="14">
        <v>43</v>
      </c>
      <c r="H16" s="5"/>
      <c r="I16" s="6"/>
      <c r="L16" s="7"/>
      <c r="M16" s="8"/>
      <c r="N16" s="7"/>
      <c r="O16" s="7"/>
      <c r="P16" s="7"/>
    </row>
    <row r="17" spans="1:19" x14ac:dyDescent="0.25">
      <c r="A17" s="13">
        <v>13</v>
      </c>
      <c r="B17" s="23">
        <v>2004644</v>
      </c>
      <c r="C17" s="1" t="s">
        <v>24</v>
      </c>
      <c r="D17" s="1" t="s">
        <v>9</v>
      </c>
      <c r="E17" s="22" t="s">
        <v>10</v>
      </c>
      <c r="F17" s="12" t="s">
        <v>27</v>
      </c>
      <c r="G17" s="14">
        <v>61</v>
      </c>
      <c r="H17" s="5"/>
      <c r="I17" s="6"/>
      <c r="L17" s="7"/>
      <c r="M17" s="8"/>
      <c r="N17" s="7"/>
      <c r="O17" s="7"/>
      <c r="P17" s="7"/>
    </row>
    <row r="18" spans="1:19" x14ac:dyDescent="0.25">
      <c r="A18" s="13">
        <v>14</v>
      </c>
      <c r="B18" s="23">
        <v>2065137</v>
      </c>
      <c r="C18" s="1" t="s">
        <v>25</v>
      </c>
      <c r="D18" s="1" t="s">
        <v>9</v>
      </c>
      <c r="E18" s="22" t="s">
        <v>10</v>
      </c>
      <c r="F18" s="12" t="s">
        <v>27</v>
      </c>
      <c r="G18" s="14">
        <v>26</v>
      </c>
      <c r="H18" s="5"/>
      <c r="I18" s="6"/>
      <c r="L18" s="7"/>
      <c r="M18" s="8"/>
      <c r="N18" s="7"/>
      <c r="O18" s="7"/>
      <c r="P18" s="7"/>
    </row>
    <row r="19" spans="1:19" s="20" customFormat="1" x14ac:dyDescent="0.25">
      <c r="A19" s="13"/>
      <c r="B19" s="17" t="s">
        <v>8</v>
      </c>
      <c r="C19" s="15"/>
      <c r="D19" s="15"/>
      <c r="E19" s="15"/>
      <c r="F19" s="17"/>
      <c r="G19" s="26">
        <f>SUM(G5:G18)</f>
        <v>3762</v>
      </c>
      <c r="H19" s="18"/>
      <c r="I19" s="21"/>
      <c r="J19" s="19"/>
      <c r="K19" s="19"/>
      <c r="L19" s="16"/>
      <c r="M19" s="16"/>
      <c r="N19" s="16"/>
      <c r="O19" s="16"/>
      <c r="P19" s="16"/>
      <c r="Q19" s="19"/>
      <c r="R19" s="19"/>
      <c r="S19" s="19"/>
    </row>
    <row r="20" spans="1:19" x14ac:dyDescent="0.25">
      <c r="B20" s="25"/>
    </row>
    <row r="21" spans="1:19" x14ac:dyDescent="0.25">
      <c r="B21" s="18"/>
    </row>
  </sheetData>
  <autoFilter ref="A4:G21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2014-07-08T09:46:44Z</cp:lastPrinted>
  <dcterms:created xsi:type="dcterms:W3CDTF">2014-06-26T05:52:50Z</dcterms:created>
  <dcterms:modified xsi:type="dcterms:W3CDTF">2015-03-05T13:04:20Z</dcterms:modified>
</cp:coreProperties>
</file>